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4390" windowHeight="12435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4" i="1"/>
  <c r="J12"/>
  <c r="J13"/>
  <c r="J15"/>
  <c r="J16"/>
  <c r="J17"/>
  <c r="J18"/>
  <c r="J19"/>
  <c r="J20"/>
  <c r="J11"/>
  <c r="J21" l="1"/>
  <c r="J23" s="1"/>
  <c r="J22" s="1"/>
</calcChain>
</file>

<file path=xl/sharedStrings.xml><?xml version="1.0" encoding="utf-8"?>
<sst xmlns="http://schemas.openxmlformats.org/spreadsheetml/2006/main" count="77" uniqueCount="55">
  <si>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</si>
  <si>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</si>
  <si>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</si>
  <si>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</si>
  <si>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</si>
  <si>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</si>
  <si>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</si>
  <si>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</si>
  <si>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</si>
  <si>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</si>
  <si>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</si>
  <si>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</si>
  <si>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</si>
  <si>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</si>
  <si>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</si>
  <si>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</si>
  <si>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</si>
  <si>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</si>
  <si>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</si>
  <si>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</si>
  <si>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</si>
  <si>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</si>
  <si>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</si>
  <si>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</si>
  <si>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</si>
  <si>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</si>
  <si>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</si>
  <si>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</si>
  <si>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</si>
  <si>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</si>
  <si>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</si>
  <si>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</si>
  <si>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</si>
  <si>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</si>
  <si>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Не требуется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</si>
  <si>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</si>
  <si>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</si>
  <si>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</si>
  <si>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ГОСТ 13320-81</t>
  </si>
  <si>
    <t>ГОСТ 28271-89</t>
  </si>
  <si>
    <t>06.01.2.163</t>
  </si>
  <si>
    <t>06.01.2.200</t>
  </si>
  <si>
    <t xml:space="preserve">                                                                                 Основание: заявка ОАО "ППГХО" на 3,4 квартал 2012 года</t>
  </si>
  <si>
    <t>3. Срок поставки: в течение 60-110 дней с момента заключения договора с правом досрочной отгрузки.</t>
  </si>
  <si>
    <t>ДОЗИМЕТР МКС-03СА1М или эквивалент(согласно техническому заданию)</t>
  </si>
  <si>
    <t xml:space="preserve">ГАЗОРАЗРЯДНЫЙ СЧЕТЧИК БЕТА-ИЗЛУЧЕНИЯ "БЕТА-2" </t>
  </si>
  <si>
    <t>ТУ 6343-003-11714530-2004 (или эквивалент)</t>
  </si>
  <si>
    <t>ГАЗОАНАЛИЗАТОР ОКА-92М  или эквивалент(согласно техническому заданию)</t>
  </si>
  <si>
    <t>ГАЗОАНАЛИЗАТОР ДЛЯ СО МГЛ-19,1А R004151 
или эквивалент (согласно техническому заданию)</t>
  </si>
  <si>
    <t>ГАЗОАНАЛИЗАТОР ДЛЯ NО2 МГЛ-19,5А или эквивалент (согласно техническому заданию)</t>
  </si>
  <si>
    <t>ГАЗОАНАЛИЗАТОР ДЛЯ О2 МГЛ-19,8Аили эквивалент (согласно техническому заданию)</t>
  </si>
  <si>
    <t>ЭЛЕКТРОХИМИЧЕСКИЙ ГАЗОАНАЛИЗАТОР ДЛЯ NO МГЛА-19,4а  или эквивалент</t>
  </si>
  <si>
    <t>ИЗМЕРИТЕЛЬНЫЙ ПРИБОР ДЛЯ ОЦЕНКИ КАЧЕСТВА ВОЗДУХА TESTO-435-3 или эквивалент (согласно техническому заданию)</t>
  </si>
  <si>
    <t>ИНДИВИДУАЛЬНЫЕ ДОЗИМЕТРЫ ДТЛ-01  или эквивалент(согласно техническому заданию)</t>
  </si>
  <si>
    <t>ДОЗИМЕТР БЕЛЛА или эквивалент</t>
  </si>
</sst>
</file>

<file path=xl/styles.xml><?xml version="1.0" encoding="utf-8"?>
<styleSheet xmlns="http://schemas.openxmlformats.org/spreadsheetml/2006/main">
  <numFmts count="2">
    <numFmt numFmtId="164" formatCode="#,##0.00_р_.;[Red]#,##0.00_р_."/>
    <numFmt numFmtId="165" formatCode="#,##0.00;[Red]#,##0.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  <xf numFmtId="0" fontId="3" fillId="2" borderId="0" xfId="0" applyFont="1" applyFill="1"/>
    <xf numFmtId="0" fontId="0" fillId="2" borderId="0" xfId="0" applyFill="1"/>
    <xf numFmtId="0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/>
    <xf numFmtId="165" fontId="3" fillId="0" borderId="1" xfId="0" applyNumberFormat="1" applyFont="1" applyBorder="1"/>
    <xf numFmtId="4" fontId="8" fillId="2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abSelected="1" workbookViewId="0">
      <selection activeCell="E19" sqref="E19"/>
    </sheetView>
  </sheetViews>
  <sheetFormatPr defaultRowHeight="15"/>
  <cols>
    <col min="1" max="1" width="6" customWidth="1"/>
    <col min="2" max="2" width="14.85546875" customWidth="1"/>
    <col min="3" max="3" width="15.28515625" customWidth="1"/>
    <col min="4" max="4" width="58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>
      <c r="H3" s="22"/>
    </row>
    <row r="4" spans="1:11">
      <c r="H4" s="22"/>
    </row>
    <row r="5" spans="1:11">
      <c r="A5" s="15"/>
      <c r="B5" s="3"/>
      <c r="C5" s="3"/>
      <c r="D5" s="38" t="s">
        <v>9</v>
      </c>
      <c r="E5" s="38"/>
      <c r="F5" s="38"/>
      <c r="G5" s="38"/>
      <c r="H5" s="38"/>
      <c r="I5" s="38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8" t="s">
        <v>27</v>
      </c>
      <c r="C7" s="38"/>
      <c r="D7" s="38"/>
      <c r="E7" s="38"/>
      <c r="F7" s="38"/>
      <c r="G7" s="38"/>
      <c r="H7" s="38"/>
      <c r="I7" s="38"/>
      <c r="J7" s="15"/>
    </row>
    <row r="8" spans="1:11">
      <c r="A8" s="15"/>
      <c r="B8" s="15"/>
      <c r="C8" s="15"/>
      <c r="D8" s="13" t="s">
        <v>42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6">
        <v>192</v>
      </c>
      <c r="B11" s="30" t="s">
        <v>40</v>
      </c>
      <c r="C11" s="24">
        <v>4215100013</v>
      </c>
      <c r="D11" s="25" t="s">
        <v>47</v>
      </c>
      <c r="E11" s="24" t="s">
        <v>38</v>
      </c>
      <c r="F11" s="8"/>
      <c r="G11" s="12" t="s">
        <v>32</v>
      </c>
      <c r="H11" s="27">
        <v>3</v>
      </c>
      <c r="I11" s="34">
        <v>24617.550847457627</v>
      </c>
      <c r="J11" s="23">
        <f>H11*I11</f>
        <v>73852.652542372874</v>
      </c>
      <c r="K11" s="3"/>
    </row>
    <row r="12" spans="1:11" ht="38.25" customHeight="1">
      <c r="A12" s="26">
        <v>193</v>
      </c>
      <c r="B12" s="30" t="s">
        <v>41</v>
      </c>
      <c r="C12" s="24">
        <v>4215100028</v>
      </c>
      <c r="D12" s="31" t="s">
        <v>48</v>
      </c>
      <c r="E12" s="24" t="s">
        <v>34</v>
      </c>
      <c r="F12" s="8"/>
      <c r="G12" s="12" t="s">
        <v>32</v>
      </c>
      <c r="H12" s="27">
        <v>3</v>
      </c>
      <c r="I12" s="34">
        <v>18644.067796610172</v>
      </c>
      <c r="J12" s="23">
        <f t="shared" ref="J12:J20" si="0">H12*I12</f>
        <v>55932.203389830516</v>
      </c>
      <c r="K12" s="3"/>
    </row>
    <row r="13" spans="1:11" ht="38.25" customHeight="1">
      <c r="A13" s="26">
        <v>194</v>
      </c>
      <c r="B13" s="30" t="s">
        <v>41</v>
      </c>
      <c r="C13" s="24">
        <v>4215100029</v>
      </c>
      <c r="D13" s="31" t="s">
        <v>49</v>
      </c>
      <c r="E13" s="24" t="s">
        <v>34</v>
      </c>
      <c r="F13" s="8"/>
      <c r="G13" s="12" t="s">
        <v>32</v>
      </c>
      <c r="H13" s="27">
        <v>3</v>
      </c>
      <c r="I13" s="34">
        <v>18644.067796610172</v>
      </c>
      <c r="J13" s="23">
        <f t="shared" si="0"/>
        <v>55932.203389830516</v>
      </c>
      <c r="K13" s="3"/>
    </row>
    <row r="14" spans="1:11" ht="38.25" customHeight="1">
      <c r="A14" s="26">
        <v>195</v>
      </c>
      <c r="B14" s="30" t="s">
        <v>41</v>
      </c>
      <c r="C14" s="24">
        <v>4215100030</v>
      </c>
      <c r="D14" s="31" t="s">
        <v>50</v>
      </c>
      <c r="E14" s="24" t="s">
        <v>34</v>
      </c>
      <c r="F14" s="8"/>
      <c r="G14" s="12" t="s">
        <v>32</v>
      </c>
      <c r="H14" s="27">
        <v>3</v>
      </c>
      <c r="I14" s="34">
        <v>17072.033898305086</v>
      </c>
      <c r="J14" s="23">
        <f>H14*I14</f>
        <v>51216.101694915254</v>
      </c>
      <c r="K14" s="3"/>
    </row>
    <row r="15" spans="1:11" ht="38.25" customHeight="1">
      <c r="A15" s="26">
        <v>196</v>
      </c>
      <c r="B15" s="30" t="s">
        <v>41</v>
      </c>
      <c r="C15" s="24">
        <v>4215100035</v>
      </c>
      <c r="D15" s="31" t="s">
        <v>51</v>
      </c>
      <c r="E15" s="24" t="s">
        <v>34</v>
      </c>
      <c r="F15" s="8"/>
      <c r="G15" s="12" t="s">
        <v>32</v>
      </c>
      <c r="H15" s="27">
        <v>3</v>
      </c>
      <c r="I15" s="34">
        <v>18644.067796610172</v>
      </c>
      <c r="J15" s="23">
        <f t="shared" si="0"/>
        <v>55932.203389830516</v>
      </c>
      <c r="K15" s="3"/>
    </row>
    <row r="16" spans="1:11" ht="38.25" customHeight="1">
      <c r="A16" s="26">
        <v>197</v>
      </c>
      <c r="B16" s="30" t="s">
        <v>41</v>
      </c>
      <c r="C16" s="24">
        <v>4215100036</v>
      </c>
      <c r="D16" s="31" t="s">
        <v>52</v>
      </c>
      <c r="E16" s="24" t="s">
        <v>34</v>
      </c>
      <c r="F16" s="8"/>
      <c r="G16" s="12" t="s">
        <v>32</v>
      </c>
      <c r="H16" s="27">
        <v>4</v>
      </c>
      <c r="I16" s="27">
        <v>46000</v>
      </c>
      <c r="J16" s="23">
        <f t="shared" si="0"/>
        <v>184000</v>
      </c>
      <c r="K16" s="3"/>
    </row>
    <row r="17" spans="1:11" ht="38.25" customHeight="1">
      <c r="A17" s="26">
        <v>198</v>
      </c>
      <c r="B17" s="30" t="s">
        <v>33</v>
      </c>
      <c r="C17" s="24">
        <v>4213220001</v>
      </c>
      <c r="D17" s="31" t="s">
        <v>45</v>
      </c>
      <c r="E17" s="35" t="s">
        <v>46</v>
      </c>
      <c r="F17" s="8"/>
      <c r="G17" s="12" t="s">
        <v>32</v>
      </c>
      <c r="H17" s="27">
        <v>50</v>
      </c>
      <c r="I17" s="34">
        <v>2966.1016949152545</v>
      </c>
      <c r="J17" s="23">
        <f t="shared" si="0"/>
        <v>148305.08474576272</v>
      </c>
      <c r="K17" s="3"/>
    </row>
    <row r="18" spans="1:11" ht="38.25" customHeight="1">
      <c r="A18" s="26">
        <v>199</v>
      </c>
      <c r="B18" s="30" t="s">
        <v>41</v>
      </c>
      <c r="C18" s="24">
        <v>6946000022</v>
      </c>
      <c r="D18" s="31" t="s">
        <v>44</v>
      </c>
      <c r="E18" s="24" t="s">
        <v>34</v>
      </c>
      <c r="F18" s="8"/>
      <c r="G18" s="12" t="s">
        <v>32</v>
      </c>
      <c r="H18" s="27">
        <v>3</v>
      </c>
      <c r="I18" s="34">
        <v>27542.372881355932</v>
      </c>
      <c r="J18" s="23">
        <f t="shared" si="0"/>
        <v>82627.118644067799</v>
      </c>
      <c r="K18" s="3"/>
    </row>
    <row r="19" spans="1:11" ht="38.25" customHeight="1">
      <c r="A19" s="26">
        <v>200</v>
      </c>
      <c r="B19" s="30" t="s">
        <v>41</v>
      </c>
      <c r="C19" s="24">
        <v>6946000002</v>
      </c>
      <c r="D19" s="25" t="s">
        <v>54</v>
      </c>
      <c r="E19" s="24" t="s">
        <v>34</v>
      </c>
      <c r="F19" s="8"/>
      <c r="G19" s="12" t="s">
        <v>32</v>
      </c>
      <c r="H19" s="27">
        <v>10</v>
      </c>
      <c r="I19" s="34">
        <v>5508.4745762711864</v>
      </c>
      <c r="J19" s="23">
        <f t="shared" si="0"/>
        <v>55084.745762711864</v>
      </c>
      <c r="K19" s="3"/>
    </row>
    <row r="20" spans="1:11" ht="38.25" customHeight="1">
      <c r="A20" s="26">
        <v>201</v>
      </c>
      <c r="B20" s="30" t="s">
        <v>41</v>
      </c>
      <c r="C20" s="24">
        <v>6946000011</v>
      </c>
      <c r="D20" s="31" t="s">
        <v>53</v>
      </c>
      <c r="E20" s="24" t="s">
        <v>39</v>
      </c>
      <c r="F20" s="8"/>
      <c r="G20" s="12" t="s">
        <v>32</v>
      </c>
      <c r="H20" s="27">
        <v>3000</v>
      </c>
      <c r="I20" s="34">
        <v>932.20338983050851</v>
      </c>
      <c r="J20" s="23">
        <f t="shared" si="0"/>
        <v>2796610.1694915257</v>
      </c>
      <c r="K20" s="3"/>
    </row>
    <row r="21" spans="1:11" ht="33" customHeight="1">
      <c r="A21" s="39" t="s">
        <v>0</v>
      </c>
      <c r="B21" s="40"/>
      <c r="C21" s="40"/>
      <c r="D21" s="40"/>
      <c r="E21" s="40"/>
      <c r="F21" s="40"/>
      <c r="G21" s="40"/>
      <c r="H21" s="40"/>
      <c r="I21" s="41"/>
      <c r="J21" s="32">
        <f>SUM(J11:J20)</f>
        <v>3559492.4830508479</v>
      </c>
      <c r="K21" s="3"/>
    </row>
    <row r="22" spans="1:11" ht="14.25" customHeight="1">
      <c r="A22" s="39" t="s">
        <v>13</v>
      </c>
      <c r="B22" s="40"/>
      <c r="C22" s="40"/>
      <c r="D22" s="40"/>
      <c r="E22" s="40"/>
      <c r="F22" s="40"/>
      <c r="G22" s="40"/>
      <c r="H22" s="40"/>
      <c r="I22" s="41"/>
      <c r="J22" s="33">
        <f>J23-J21</f>
        <v>640708.646949152</v>
      </c>
      <c r="K22" s="3"/>
    </row>
    <row r="23" spans="1:11" ht="18.75" customHeight="1">
      <c r="A23" s="39" t="s">
        <v>5</v>
      </c>
      <c r="B23" s="40"/>
      <c r="C23" s="40"/>
      <c r="D23" s="40"/>
      <c r="E23" s="40"/>
      <c r="F23" s="40"/>
      <c r="G23" s="40"/>
      <c r="H23" s="40"/>
      <c r="I23" s="41"/>
      <c r="J23" s="4">
        <f>J21*1.18</f>
        <v>4200201.13</v>
      </c>
      <c r="K23" s="3"/>
    </row>
    <row r="24" spans="1:11" ht="21.75" customHeight="1">
      <c r="A24" s="10" t="s">
        <v>12</v>
      </c>
      <c r="B24" s="10"/>
      <c r="C24" s="10"/>
      <c r="D24" s="10"/>
      <c r="E24" s="7"/>
      <c r="F24" s="7"/>
      <c r="G24" s="7"/>
      <c r="H24" s="7"/>
      <c r="I24" s="7"/>
      <c r="J24" s="3"/>
      <c r="K24" s="3"/>
    </row>
    <row r="25" spans="1:11" ht="22.5" customHeight="1">
      <c r="K25" s="3"/>
    </row>
    <row r="26" spans="1:11" ht="29.25" customHeight="1">
      <c r="A26" s="3" t="s">
        <v>15</v>
      </c>
      <c r="B26" s="3"/>
      <c r="C26" s="3"/>
      <c r="D26" s="3"/>
      <c r="E26" s="3"/>
      <c r="F26" s="3"/>
      <c r="G26" s="3"/>
      <c r="H26" s="3"/>
      <c r="I26" s="3"/>
      <c r="J26" s="3"/>
    </row>
    <row r="27" spans="1:11" ht="21" customHeight="1">
      <c r="A27" s="17" t="s">
        <v>43</v>
      </c>
      <c r="B27" s="14"/>
      <c r="C27" s="14"/>
      <c r="D27" s="14"/>
      <c r="E27" s="3"/>
      <c r="F27" s="3"/>
      <c r="G27" s="3"/>
      <c r="H27" s="3"/>
      <c r="I27" s="3"/>
      <c r="J27" s="3"/>
      <c r="K27" s="3"/>
    </row>
    <row r="28" spans="1:11" s="29" customFormat="1" ht="34.5" customHeight="1">
      <c r="A28" s="36" t="s">
        <v>35</v>
      </c>
      <c r="B28" s="37"/>
      <c r="C28" s="37"/>
      <c r="D28" s="37"/>
      <c r="E28" s="37"/>
      <c r="F28" s="37"/>
      <c r="G28" s="37"/>
      <c r="H28" s="37"/>
      <c r="I28" s="37"/>
      <c r="J28" s="37"/>
      <c r="K28" s="28"/>
    </row>
    <row r="29" spans="1:11" ht="17.25" customHeight="1">
      <c r="A29" s="17" t="s">
        <v>36</v>
      </c>
      <c r="B29" s="14"/>
      <c r="C29" s="14"/>
      <c r="D29" s="14"/>
      <c r="E29" s="3"/>
      <c r="F29" s="3"/>
      <c r="G29" s="3"/>
      <c r="H29" s="3"/>
      <c r="I29" s="3"/>
      <c r="J29" s="3"/>
      <c r="K29" s="3"/>
    </row>
    <row r="30" spans="1:11" ht="15.75" customHeight="1">
      <c r="A30" s="17" t="s">
        <v>37</v>
      </c>
      <c r="B30" s="14"/>
      <c r="C30" s="14"/>
      <c r="D30" s="14"/>
      <c r="E30" s="3"/>
      <c r="F30" s="3"/>
      <c r="G30" s="3"/>
      <c r="H30" s="3"/>
      <c r="I30" s="3"/>
      <c r="J30" s="3"/>
      <c r="K30" s="3"/>
    </row>
    <row r="31" spans="1:11" ht="13.5" customHeight="1">
      <c r="A31" s="17" t="s">
        <v>31</v>
      </c>
      <c r="B31" s="14"/>
      <c r="C31" s="14"/>
      <c r="D31" s="14"/>
      <c r="E31" s="3"/>
      <c r="F31" s="3"/>
      <c r="G31" s="3"/>
      <c r="H31" s="3"/>
      <c r="I31" s="3"/>
      <c r="J31" s="3"/>
      <c r="K31" s="3"/>
    </row>
    <row r="32" spans="1:11" ht="18" customHeight="1">
      <c r="A32" s="5"/>
      <c r="B32" s="6"/>
      <c r="C32" s="6"/>
      <c r="D32" s="6"/>
      <c r="E32" s="2"/>
      <c r="F32" s="2"/>
      <c r="G32" s="2"/>
      <c r="H32" s="2"/>
      <c r="I32" s="2"/>
      <c r="J32" s="3"/>
      <c r="K32" s="3"/>
    </row>
    <row r="33" spans="1:11" ht="16.5" customHeight="1">
      <c r="A33" s="18" t="s">
        <v>20</v>
      </c>
      <c r="B33" s="3"/>
      <c r="C33" s="3"/>
      <c r="D33" s="1"/>
      <c r="E33" s="1"/>
      <c r="F33" s="1"/>
      <c r="G33" s="1"/>
      <c r="H33" s="17" t="s">
        <v>21</v>
      </c>
      <c r="I33" s="3"/>
      <c r="J33" s="3"/>
    </row>
    <row r="34" spans="1:11" ht="19.5" customHeight="1">
      <c r="A34" s="17" t="s">
        <v>18</v>
      </c>
      <c r="B34" s="17"/>
      <c r="C34" s="17"/>
      <c r="D34" s="1"/>
      <c r="E34" s="1"/>
      <c r="F34" s="1"/>
      <c r="G34" s="1"/>
      <c r="H34" s="17" t="s">
        <v>10</v>
      </c>
      <c r="I34" s="9"/>
      <c r="J34" s="3"/>
    </row>
    <row r="35" spans="1:11" ht="18.75" customHeight="1">
      <c r="A35" s="7"/>
      <c r="B35" s="18"/>
      <c r="C35" s="18"/>
      <c r="D35" s="1"/>
      <c r="E35" s="1"/>
      <c r="F35" s="1"/>
      <c r="G35" s="1"/>
      <c r="H35" s="18"/>
      <c r="I35" s="7"/>
      <c r="J35" s="3"/>
    </row>
    <row r="36" spans="1:11" ht="22.5" customHeight="1">
      <c r="A36" s="7"/>
      <c r="B36" s="18"/>
      <c r="C36" s="18"/>
      <c r="D36" s="1"/>
      <c r="E36" s="1"/>
      <c r="F36" s="1"/>
      <c r="G36" s="1"/>
      <c r="H36" s="3" t="s">
        <v>19</v>
      </c>
      <c r="I36" s="7"/>
      <c r="J36" s="3"/>
    </row>
    <row r="37" spans="1:11" ht="27.75" customHeight="1">
      <c r="A37" s="3"/>
      <c r="B37" s="3"/>
      <c r="C37" s="3"/>
      <c r="D37" s="1"/>
      <c r="E37" s="1"/>
      <c r="F37" s="1"/>
      <c r="G37" s="1"/>
      <c r="H37" s="3"/>
      <c r="I37" s="3"/>
      <c r="J37" s="3"/>
    </row>
    <row r="38" spans="1:11" ht="30" customHeight="1">
      <c r="A38" s="3" t="s">
        <v>17</v>
      </c>
      <c r="B38" s="3"/>
      <c r="C38" s="3"/>
      <c r="D38" s="1"/>
      <c r="E38" s="1"/>
      <c r="F38" s="1"/>
      <c r="G38" s="1"/>
      <c r="H38" s="7" t="s">
        <v>30</v>
      </c>
      <c r="I38" s="7"/>
      <c r="J38" s="3"/>
    </row>
    <row r="39" spans="1:11" ht="38.25" customHeight="1">
      <c r="A39" s="15" t="s">
        <v>1</v>
      </c>
      <c r="B39" s="15" t="s">
        <v>28</v>
      </c>
      <c r="C39" s="15"/>
      <c r="D39" s="19"/>
      <c r="E39" s="19"/>
      <c r="F39" s="19"/>
      <c r="G39" s="19"/>
      <c r="H39" s="20" t="s">
        <v>29</v>
      </c>
      <c r="I39" s="3"/>
      <c r="J39" s="3"/>
    </row>
    <row r="40" spans="1:11" ht="63.75" customHeight="1">
      <c r="J40" s="7"/>
      <c r="K40" s="7"/>
    </row>
    <row r="41" spans="1:11" ht="15.75">
      <c r="J41" s="2"/>
      <c r="K41" s="3"/>
    </row>
  </sheetData>
  <mergeCells count="6">
    <mergeCell ref="A28:J28"/>
    <mergeCell ref="D5:I5"/>
    <mergeCell ref="B7:I7"/>
    <mergeCell ref="A21:I21"/>
    <mergeCell ref="A22:I22"/>
    <mergeCell ref="A23:I23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2012-07-18T07:11:36Z</dcterms:modified>
</cp:coreProperties>
</file>